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16. Труба и детали трубопровода Ø 108 мм\размещение 16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пономенклатурный!$A$14:$K$30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пономенклатурный!$B$1:$J$30</definedName>
  </definedNames>
  <calcPr calcId="152511"/>
</workbook>
</file>

<file path=xl/calcChain.xml><?xml version="1.0" encoding="utf-8"?>
<calcChain xmlns="http://schemas.openxmlformats.org/spreadsheetml/2006/main">
  <c r="B19" i="1" l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16" i="1" l="1"/>
  <c r="B17" i="1" s="1"/>
  <c r="B18" i="1" s="1"/>
  <c r="A16" i="1" l="1"/>
  <c r="A17" i="1"/>
  <c r="A15" i="1"/>
</calcChain>
</file>

<file path=xl/sharedStrings.xml><?xml version="1.0" encoding="utf-8"?>
<sst xmlns="http://schemas.openxmlformats.org/spreadsheetml/2006/main" count="111" uniqueCount="48">
  <si>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</si>
  <si>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</si>
  <si>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</si>
  <si>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</si>
  <si>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</si>
  <si>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</si>
  <si>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</si>
  <si>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</si>
  <si>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</si>
  <si>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</si>
  <si>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</si>
  <si>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</si>
  <si>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</si>
  <si>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</si>
  <si>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</si>
  <si>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</si>
  <si>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2018</t>
  </si>
  <si>
    <t>2017</t>
  </si>
  <si>
    <t>2019</t>
  </si>
  <si>
    <t>Т</t>
  </si>
  <si>
    <t>Обрезки трубы не пригодные для использования по прямому назначению. Лом.</t>
  </si>
  <si>
    <t>2015</t>
  </si>
  <si>
    <t>Состояние удовлетворительное</t>
  </si>
  <si>
    <t>Удовлетворительное</t>
  </si>
  <si>
    <t>Лот 16</t>
  </si>
  <si>
    <t>Наименование лота: «Труба и детали трубопровода Ø 108 мм»</t>
  </si>
  <si>
    <t>ЛОТ НЕДЕЛИМЫЙ</t>
  </si>
  <si>
    <t>Труба стальная бесшовная горячедеформированная 108х5 ст09Г2С</t>
  </si>
  <si>
    <t>Труба стальная бесшовная горячедеформированная 108Х10 В ст09Г2С</t>
  </si>
  <si>
    <t>Опора подвижная ОПП2-100.108 09Г2С</t>
  </si>
  <si>
    <t>Труба стальная бесшовная хладостойкая для газопроводов, газлифтных систем добычи нефти и обустройства газовых месторождений 108х6-09 Г2С</t>
  </si>
  <si>
    <t>Опора скользящая для трубопровода 108-Т13.07 Т13.00.00.000СБ</t>
  </si>
  <si>
    <t>Труба стальная электросварная прямошовная 108х5 В ст09Г2С</t>
  </si>
  <si>
    <t>Труба стальная бесшовная горячедеформированная нефтегазопроводная повышенной надежности 108Х11-К52-13ХФА</t>
  </si>
  <si>
    <t>Опора бугельная корпусная БКХЛ 100.108</t>
  </si>
  <si>
    <t>Труба бесшовная горячедеформированная нефтегазопроводная повышенной коррозионной стойкости 108х6-13ХФА</t>
  </si>
  <si>
    <t>Труба бесшовная горячедеформированная нефтегазопроводная повышенной коррозионной стойкости 108х5-13ХФА</t>
  </si>
  <si>
    <t>Труба стальная реставрированная 1-108х6 ст09Г2С</t>
  </si>
  <si>
    <t>Труба стальная электросварная прямошовная 108х5 В ст09Г2С-12</t>
  </si>
  <si>
    <t>Труба стальная бесшовная горячедеформированная 108Х5 В ст09Г2С</t>
  </si>
  <si>
    <t>Опора бугельная ОНБУК 100.108-09Г2С</t>
  </si>
  <si>
    <t>Тройник ТШ 108х6(К48)-1,6-0,6-09Г2С-ХЛ, Pисп=2,4МПа</t>
  </si>
  <si>
    <t>Тройник ТШ 108х4(К48)-1,6-0,6-09Г2С-УХЛ, Pисп=2,4МПа</t>
  </si>
  <si>
    <t>2016</t>
  </si>
  <si>
    <t>Длительное хранение на открытой площадке. Состояние удовлетворительное.</t>
  </si>
  <si>
    <t>Обрезки трубы не пригодные для использования по прямому назначению</t>
  </si>
  <si>
    <t>2014, 2016, 2017</t>
  </si>
  <si>
    <t>2015, 2018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</si>
</sst>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topLeftCell="B11" zoomScale="80" zoomScaleNormal="70" zoomScaleSheetLayoutView="80" workbookViewId="0">
      <selection activeCell="C15" sqref="C15:F30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31"/>
      <c r="I1" s="6"/>
      <c r="J1" s="4"/>
    </row>
    <row r="2" spans="1:12" ht="15.75" x14ac:dyDescent="0.25">
      <c r="B2" s="39" t="s">
        <v>0</v>
      </c>
      <c r="C2" s="39"/>
      <c r="D2" s="39"/>
      <c r="E2" s="40"/>
      <c r="F2" s="39"/>
      <c r="G2" s="39"/>
      <c r="H2" s="32"/>
      <c r="I2" s="8"/>
      <c r="J2" s="8"/>
    </row>
    <row r="3" spans="1:12" x14ac:dyDescent="0.25">
      <c r="B3" s="1"/>
      <c r="C3" s="1"/>
      <c r="D3" s="2"/>
      <c r="E3" s="3"/>
      <c r="F3" s="4"/>
      <c r="G3" s="5"/>
      <c r="H3" s="31"/>
      <c r="I3" s="6"/>
      <c r="J3" s="4"/>
    </row>
    <row r="4" spans="1:12" ht="15.75" x14ac:dyDescent="0.25">
      <c r="B4" s="41" t="s">
        <v>1</v>
      </c>
      <c r="C4" s="41"/>
      <c r="D4" s="41"/>
      <c r="E4" s="42"/>
      <c r="F4" s="41"/>
      <c r="G4" s="41"/>
      <c r="H4" s="41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3" t="s">
        <v>25</v>
      </c>
      <c r="C6" s="43"/>
      <c r="D6" s="43"/>
      <c r="E6" s="44"/>
      <c r="F6" s="43"/>
      <c r="G6" s="43"/>
      <c r="H6" s="43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26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5" t="s">
        <v>24</v>
      </c>
      <c r="C9" s="45"/>
      <c r="D9" s="45"/>
      <c r="E9" s="46"/>
      <c r="F9" s="45"/>
      <c r="G9" s="45"/>
      <c r="H9" s="33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2" ht="23.25" customHeight="1" x14ac:dyDescent="0.25">
      <c r="B11" s="47" t="s">
        <v>2</v>
      </c>
      <c r="C11" s="47"/>
      <c r="D11" s="47"/>
      <c r="E11" s="47"/>
      <c r="F11" s="47"/>
      <c r="G11" s="47"/>
      <c r="H11" s="35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10185700,042</v>
      </c>
      <c r="B15" s="18">
        <v>1</v>
      </c>
      <c r="C15" s="19">
        <v>1018570</v>
      </c>
      <c r="D15" s="24" t="s">
        <v>27</v>
      </c>
      <c r="E15" s="19" t="s">
        <v>19</v>
      </c>
      <c r="F15" s="23">
        <v>4.1999999999999996E-2</v>
      </c>
      <c r="G15" s="20" t="s">
        <v>15</v>
      </c>
      <c r="H15" s="36" t="s">
        <v>16</v>
      </c>
      <c r="I15" s="26" t="s">
        <v>13</v>
      </c>
      <c r="J15" s="29">
        <v>80350</v>
      </c>
      <c r="K15" s="21"/>
      <c r="L15" t="s">
        <v>14</v>
      </c>
    </row>
    <row r="16" spans="1:12" ht="30" x14ac:dyDescent="0.25">
      <c r="A16" t="str">
        <f t="shared" ref="A16:A17" si="0">CONCATENATE(C16,F16)</f>
        <v>11344730,276</v>
      </c>
      <c r="B16" s="18">
        <f>+B15+1</f>
        <v>2</v>
      </c>
      <c r="C16" s="19">
        <v>1134473</v>
      </c>
      <c r="D16" s="24" t="s">
        <v>28</v>
      </c>
      <c r="E16" s="19" t="s">
        <v>19</v>
      </c>
      <c r="F16" s="23">
        <v>0.27600000000000002</v>
      </c>
      <c r="G16" s="20" t="s">
        <v>15</v>
      </c>
      <c r="H16" s="36" t="s">
        <v>16</v>
      </c>
      <c r="I16" s="26" t="s">
        <v>23</v>
      </c>
      <c r="J16" s="29">
        <v>30224</v>
      </c>
      <c r="K16" s="21"/>
      <c r="L16" t="s">
        <v>14</v>
      </c>
    </row>
    <row r="17" spans="1:12" x14ac:dyDescent="0.25">
      <c r="A17" t="str">
        <f t="shared" si="0"/>
        <v>13341311</v>
      </c>
      <c r="B17" s="18">
        <f t="shared" ref="B17:B30" si="1">+B16+1</f>
        <v>3</v>
      </c>
      <c r="C17" s="19">
        <v>1334131</v>
      </c>
      <c r="D17" s="24" t="s">
        <v>29</v>
      </c>
      <c r="E17" s="19" t="s">
        <v>12</v>
      </c>
      <c r="F17" s="37">
        <v>1</v>
      </c>
      <c r="G17" s="20" t="s">
        <v>15</v>
      </c>
      <c r="H17" s="36" t="s">
        <v>16</v>
      </c>
      <c r="I17" s="26" t="s">
        <v>22</v>
      </c>
      <c r="J17" s="29">
        <v>110.47</v>
      </c>
      <c r="K17" s="21"/>
      <c r="L17" t="s">
        <v>14</v>
      </c>
    </row>
    <row r="18" spans="1:12" ht="45" x14ac:dyDescent="0.25">
      <c r="B18" s="18">
        <f t="shared" si="1"/>
        <v>4</v>
      </c>
      <c r="C18" s="19">
        <v>1435268</v>
      </c>
      <c r="D18" s="24" t="s">
        <v>30</v>
      </c>
      <c r="E18" s="19" t="s">
        <v>19</v>
      </c>
      <c r="F18" s="23">
        <v>0.92500000000000004</v>
      </c>
      <c r="G18" s="20" t="s">
        <v>15</v>
      </c>
      <c r="H18" s="36" t="s">
        <v>17</v>
      </c>
      <c r="I18" s="26" t="s">
        <v>13</v>
      </c>
      <c r="J18" s="29">
        <v>46610.16</v>
      </c>
      <c r="K18" s="21"/>
      <c r="L18" t="s">
        <v>14</v>
      </c>
    </row>
    <row r="19" spans="1:12" ht="30" x14ac:dyDescent="0.25">
      <c r="B19" s="18">
        <f t="shared" si="1"/>
        <v>5</v>
      </c>
      <c r="C19" s="19">
        <v>1533937</v>
      </c>
      <c r="D19" s="24" t="s">
        <v>31</v>
      </c>
      <c r="E19" s="19" t="s">
        <v>12</v>
      </c>
      <c r="F19" s="37">
        <v>386</v>
      </c>
      <c r="G19" s="20" t="s">
        <v>15</v>
      </c>
      <c r="H19" s="36" t="s">
        <v>43</v>
      </c>
      <c r="I19" s="26" t="s">
        <v>13</v>
      </c>
      <c r="J19" s="29">
        <v>166.4</v>
      </c>
      <c r="K19" s="21"/>
      <c r="L19" t="s">
        <v>14</v>
      </c>
    </row>
    <row r="20" spans="1:12" ht="30" x14ac:dyDescent="0.25">
      <c r="B20" s="18">
        <f t="shared" si="1"/>
        <v>6</v>
      </c>
      <c r="C20" s="19">
        <v>1556555</v>
      </c>
      <c r="D20" s="24" t="s">
        <v>32</v>
      </c>
      <c r="E20" s="19" t="s">
        <v>19</v>
      </c>
      <c r="F20" s="23">
        <v>2E-3</v>
      </c>
      <c r="G20" s="20" t="s">
        <v>15</v>
      </c>
      <c r="H20" s="36" t="s">
        <v>16</v>
      </c>
      <c r="I20" s="26" t="s">
        <v>13</v>
      </c>
      <c r="J20" s="29">
        <v>22187</v>
      </c>
      <c r="K20" s="21"/>
      <c r="L20" t="s">
        <v>14</v>
      </c>
    </row>
    <row r="21" spans="1:12" ht="45" x14ac:dyDescent="0.25">
      <c r="B21" s="18">
        <f t="shared" si="1"/>
        <v>7</v>
      </c>
      <c r="C21" s="19">
        <v>1596720</v>
      </c>
      <c r="D21" s="24" t="s">
        <v>33</v>
      </c>
      <c r="E21" s="19" t="s">
        <v>19</v>
      </c>
      <c r="F21" s="23">
        <v>10.361000000000001</v>
      </c>
      <c r="G21" s="20" t="s">
        <v>15</v>
      </c>
      <c r="H21" s="36" t="s">
        <v>43</v>
      </c>
      <c r="I21" s="26" t="s">
        <v>13</v>
      </c>
      <c r="J21" s="29">
        <v>34327</v>
      </c>
      <c r="K21" s="21"/>
      <c r="L21" t="s">
        <v>14</v>
      </c>
    </row>
    <row r="22" spans="1:12" x14ac:dyDescent="0.25">
      <c r="B22" s="18">
        <f t="shared" si="1"/>
        <v>8</v>
      </c>
      <c r="C22" s="19">
        <v>1652038</v>
      </c>
      <c r="D22" s="24" t="s">
        <v>34</v>
      </c>
      <c r="E22" s="19" t="s">
        <v>12</v>
      </c>
      <c r="F22" s="37">
        <v>1</v>
      </c>
      <c r="G22" s="20" t="s">
        <v>15</v>
      </c>
      <c r="H22" s="36" t="s">
        <v>43</v>
      </c>
      <c r="I22" s="26" t="s">
        <v>23</v>
      </c>
      <c r="J22" s="29">
        <v>430</v>
      </c>
      <c r="K22" s="21"/>
      <c r="L22" t="s">
        <v>14</v>
      </c>
    </row>
    <row r="23" spans="1:12" ht="45" x14ac:dyDescent="0.25">
      <c r="B23" s="18">
        <f t="shared" si="1"/>
        <v>9</v>
      </c>
      <c r="C23" s="19">
        <v>1655197</v>
      </c>
      <c r="D23" s="24" t="s">
        <v>35</v>
      </c>
      <c r="E23" s="19" t="s">
        <v>19</v>
      </c>
      <c r="F23" s="23">
        <v>9.7769999999999992</v>
      </c>
      <c r="G23" s="20" t="s">
        <v>15</v>
      </c>
      <c r="H23" s="36" t="s">
        <v>46</v>
      </c>
      <c r="I23" s="26" t="s">
        <v>23</v>
      </c>
      <c r="J23" s="29">
        <v>23677</v>
      </c>
      <c r="K23" s="21"/>
      <c r="L23" t="s">
        <v>14</v>
      </c>
    </row>
    <row r="24" spans="1:12" ht="45" x14ac:dyDescent="0.25">
      <c r="B24" s="18">
        <f t="shared" si="1"/>
        <v>10</v>
      </c>
      <c r="C24" s="19">
        <v>1764927</v>
      </c>
      <c r="D24" s="24" t="s">
        <v>36</v>
      </c>
      <c r="E24" s="19" t="s">
        <v>19</v>
      </c>
      <c r="F24" s="23">
        <v>4.8260000000000005</v>
      </c>
      <c r="G24" s="20" t="s">
        <v>15</v>
      </c>
      <c r="H24" s="36" t="s">
        <v>47</v>
      </c>
      <c r="I24" s="26" t="s">
        <v>23</v>
      </c>
      <c r="J24" s="29">
        <v>35750</v>
      </c>
      <c r="K24" s="21"/>
      <c r="L24" t="s">
        <v>14</v>
      </c>
    </row>
    <row r="25" spans="1:12" ht="30" x14ac:dyDescent="0.25">
      <c r="B25" s="18">
        <f t="shared" si="1"/>
        <v>11</v>
      </c>
      <c r="C25" s="19">
        <v>1766300</v>
      </c>
      <c r="D25" s="24" t="s">
        <v>37</v>
      </c>
      <c r="E25" s="19" t="s">
        <v>19</v>
      </c>
      <c r="F25" s="23">
        <v>2.9089999999999998</v>
      </c>
      <c r="G25" s="20" t="s">
        <v>15</v>
      </c>
      <c r="H25" s="36" t="s">
        <v>21</v>
      </c>
      <c r="I25" s="26" t="s">
        <v>44</v>
      </c>
      <c r="J25" s="29">
        <v>19323</v>
      </c>
      <c r="K25" s="21"/>
      <c r="L25" t="s">
        <v>14</v>
      </c>
    </row>
    <row r="26" spans="1:12" ht="30" x14ac:dyDescent="0.25">
      <c r="B26" s="18">
        <f t="shared" si="1"/>
        <v>12</v>
      </c>
      <c r="C26" s="19">
        <v>1846684</v>
      </c>
      <c r="D26" s="24" t="s">
        <v>38</v>
      </c>
      <c r="E26" s="19" t="s">
        <v>19</v>
      </c>
      <c r="F26" s="23">
        <v>0.32200000000000001</v>
      </c>
      <c r="G26" s="20" t="s">
        <v>15</v>
      </c>
      <c r="H26" s="36" t="s">
        <v>16</v>
      </c>
      <c r="I26" s="26" t="s">
        <v>20</v>
      </c>
      <c r="J26" s="29">
        <v>4312</v>
      </c>
      <c r="K26" s="21"/>
      <c r="L26" t="s">
        <v>14</v>
      </c>
    </row>
    <row r="27" spans="1:12" ht="30" x14ac:dyDescent="0.25">
      <c r="B27" s="18">
        <f t="shared" si="1"/>
        <v>13</v>
      </c>
      <c r="C27" s="19">
        <v>1962680</v>
      </c>
      <c r="D27" s="24" t="s">
        <v>39</v>
      </c>
      <c r="E27" s="19" t="s">
        <v>19</v>
      </c>
      <c r="F27" s="23">
        <v>3.4000000000000002E-2</v>
      </c>
      <c r="G27" s="20" t="s">
        <v>15</v>
      </c>
      <c r="H27" s="36" t="s">
        <v>17</v>
      </c>
      <c r="I27" s="26" t="s">
        <v>45</v>
      </c>
      <c r="J27" s="29">
        <v>37030</v>
      </c>
      <c r="K27" s="21"/>
      <c r="L27" t="s">
        <v>14</v>
      </c>
    </row>
    <row r="28" spans="1:12" x14ac:dyDescent="0.25">
      <c r="B28" s="18">
        <f t="shared" si="1"/>
        <v>14</v>
      </c>
      <c r="C28" s="19">
        <v>1988310</v>
      </c>
      <c r="D28" s="24" t="s">
        <v>40</v>
      </c>
      <c r="E28" s="19" t="s">
        <v>12</v>
      </c>
      <c r="F28" s="37">
        <v>49</v>
      </c>
      <c r="G28" s="20" t="s">
        <v>15</v>
      </c>
      <c r="H28" s="36" t="s">
        <v>17</v>
      </c>
      <c r="I28" s="26" t="s">
        <v>23</v>
      </c>
      <c r="J28" s="29">
        <v>158</v>
      </c>
      <c r="K28" s="21"/>
      <c r="L28" t="s">
        <v>14</v>
      </c>
    </row>
    <row r="29" spans="1:12" x14ac:dyDescent="0.25">
      <c r="B29" s="18">
        <f t="shared" si="1"/>
        <v>15</v>
      </c>
      <c r="C29" s="19">
        <v>2000285</v>
      </c>
      <c r="D29" s="24" t="s">
        <v>41</v>
      </c>
      <c r="E29" s="19" t="s">
        <v>12</v>
      </c>
      <c r="F29" s="37">
        <v>3</v>
      </c>
      <c r="G29" s="20" t="s">
        <v>15</v>
      </c>
      <c r="H29" s="36" t="s">
        <v>17</v>
      </c>
      <c r="I29" s="26" t="s">
        <v>23</v>
      </c>
      <c r="J29" s="29">
        <v>269</v>
      </c>
      <c r="K29" s="21"/>
      <c r="L29" t="s">
        <v>14</v>
      </c>
    </row>
    <row r="30" spans="1:12" x14ac:dyDescent="0.25">
      <c r="B30" s="18">
        <f t="shared" si="1"/>
        <v>16</v>
      </c>
      <c r="C30" s="19">
        <v>2459322</v>
      </c>
      <c r="D30" s="24" t="s">
        <v>42</v>
      </c>
      <c r="E30" s="19" t="s">
        <v>12</v>
      </c>
      <c r="F30" s="37">
        <v>1</v>
      </c>
      <c r="G30" s="20" t="s">
        <v>15</v>
      </c>
      <c r="H30" s="36" t="s">
        <v>18</v>
      </c>
      <c r="I30" s="26" t="s">
        <v>23</v>
      </c>
      <c r="J30" s="29">
        <v>269</v>
      </c>
      <c r="K30" s="21"/>
      <c r="L30" t="s">
        <v>14</v>
      </c>
    </row>
    <row r="31" spans="1:12" x14ac:dyDescent="0.25">
      <c r="F31" s="38"/>
    </row>
    <row r="32" spans="1:12" x14ac:dyDescent="0.25">
      <c r="F32" s="38"/>
    </row>
  </sheetData>
  <autoFilter ref="A14:K3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2025-05-15T07:20:10Z</dcterms:modified>
</cp:coreProperties>
</file>